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<sst xmlns="http://schemas.openxmlformats.org/spreadsheetml/2006/main" count="318" uniqueCount="106">
  <si>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</si>
  <si>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</si>
  <si>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</si>
  <si>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</si>
  <si>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</si>
  <si>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</si>
  <si>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</si>
  <si>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</si>
  <si>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第6737号</t>
  </si>
  <si>
    <t xml:space="preserve">　工事名</t>
  </si>
  <si>
    <t>中野川河川維持工事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</si>
  <si>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</si>
  <si>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</si>
  <si>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</si>
  <si>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</si>
  <si>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</si>
  <si>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</si>
  <si>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</si>
  <si>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</si>
  <si>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</si>
  <si>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</si>
  <si>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</si>
  <si>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58　m</t>
  </si>
  <si>
    <t>築堤･護岸</t>
  </si>
  <si>
    <t/>
  </si>
  <si>
    <t>式</t>
  </si>
  <si>
    <t>河川土工</t>
  </si>
  <si>
    <t>掘削工</t>
  </si>
  <si>
    <t xml:space="preserve">掘削　</t>
  </si>
  <si>
    <t>土砂</t>
  </si>
  <si>
    <t>m3</t>
  </si>
  <si>
    <t>残土処理工</t>
  </si>
  <si>
    <t xml:space="preserve">土砂等運搬　</t>
  </si>
  <si>
    <t>土砂(岩塊･玉石混り土含む)</t>
  </si>
  <si>
    <t>法覆護岸工</t>
  </si>
  <si>
    <t>作業土工</t>
  </si>
  <si>
    <t xml:space="preserve">床掘り　</t>
  </si>
  <si>
    <t xml:space="preserve">埋戻し　</t>
  </si>
  <si>
    <t>ｺﾝｸﾘｰﾄﾌﾞﾛｯｸ積工(河川景観に配慮)</t>
  </si>
  <si>
    <t>ｺﾝｸﾘｰﾄﾌﾞﾛｯｸ基礎</t>
  </si>
  <si>
    <t>底幅550mm、高さ350mm</t>
  </si>
  <si>
    <t>m</t>
  </si>
  <si>
    <t>ｺﾝｸﾘｰﾄﾌﾞﾛｯｸ積工</t>
  </si>
  <si>
    <t>ﾌﾞﾛｯｸ系中空型</t>
  </si>
  <si>
    <t>m2</t>
  </si>
  <si>
    <t>天端ｺﾝｸﾘｰﾄ</t>
  </si>
  <si>
    <t>幅900mm</t>
  </si>
  <si>
    <t>小口止ｺﾝｸﾘｰﾄ</t>
  </si>
  <si>
    <t>構造物撤去工</t>
  </si>
  <si>
    <t>構造物取壊し工</t>
  </si>
  <si>
    <t xml:space="preserve">ｺﾝｸﾘｰﾄ構造物取壊し　</t>
  </si>
  <si>
    <t>無筋構造物</t>
  </si>
  <si>
    <t>大型土のう撤去工</t>
  </si>
  <si>
    <t>大型土のう撤去</t>
  </si>
  <si>
    <t>袋</t>
  </si>
  <si>
    <t>運搬処理工</t>
  </si>
  <si>
    <t xml:space="preserve">殻運搬　</t>
  </si>
  <si>
    <t>無筋Co殻</t>
  </si>
  <si>
    <t xml:space="preserve">殻処分　</t>
  </si>
  <si>
    <t xml:space="preserve">現場発生品運搬　</t>
  </si>
  <si>
    <t>廃ﾌﾟﾗｽﾁｯｸ</t>
  </si>
  <si>
    <t>t</t>
  </si>
  <si>
    <t>仮設工</t>
  </si>
  <si>
    <t>工事用道路工</t>
  </si>
  <si>
    <t xml:space="preserve">敷砂利　</t>
  </si>
  <si>
    <t>RC-40 t=10cm</t>
  </si>
  <si>
    <t xml:space="preserve">敷鉄板　</t>
  </si>
  <si>
    <t>22×1,524×6,096(mm)</t>
  </si>
  <si>
    <t>土留･仮締切工</t>
  </si>
  <si>
    <t xml:space="preserve">土のう　</t>
  </si>
  <si>
    <t>水替工</t>
  </si>
  <si>
    <t xml:space="preserve">ﾎﾟﾝﾌﾟ排水　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</si>
  <si>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</si>
  <si>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</si>
  <si>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</si>
  <si>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</si>
  <si>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</si>
  <si>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</si>
  <si>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</si>
  <si>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</si>
  <si>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</si>
  <si>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</si>
  <si>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敷鉄板</t>
  </si>
  <si>
    <t>役務費</t>
  </si>
  <si>
    <t>借地料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</si>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</sst>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G23+G38+G65+G92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260.0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420.0</v>
      </c>
      <c r="G37" s="27"/>
      <c r="H37" s="29"/>
      <c r="J37" s="30"/>
      <c r="K37" s="31"/>
    </row>
    <row r="38" ht="15.0" customHeight="true">
      <c r="A38" s="14"/>
      <c r="B38" s="15" t="s">
        <v>34</v>
      </c>
      <c r="C38" s="15"/>
      <c r="D38" s="16"/>
      <c r="E38" s="20"/>
      <c r="F38" s="22"/>
      <c r="G38" s="26">
        <f>G41+G50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35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29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180.0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29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120.0</v>
      </c>
      <c r="G49" s="27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G53+G56+G59+G62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40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41</v>
      </c>
      <c r="F55" s="23" t="n">
        <v>57.0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43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44</v>
      </c>
      <c r="F58" s="23" t="n">
        <v>198.0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45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46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30</v>
      </c>
      <c r="F61" s="23" t="n">
        <v>5.0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30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48</v>
      </c>
      <c r="C65" s="15"/>
      <c r="D65" s="16"/>
      <c r="E65" s="20"/>
      <c r="F65" s="22"/>
      <c r="G65" s="26">
        <f>G68+G74+G80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49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51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17.0</v>
      </c>
      <c r="G73" s="27"/>
      <c r="H73" s="29"/>
      <c r="J73" s="30"/>
      <c r="K73" s="31"/>
    </row>
    <row r="74" ht="15.0" customHeight="true">
      <c r="A74" s="14"/>
      <c r="B74" s="15"/>
      <c r="C74" s="15" t="s">
        <v>52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54</v>
      </c>
      <c r="F79" s="23" t="n">
        <v>18.0</v>
      </c>
      <c r="G79" s="27"/>
      <c r="H79" s="29"/>
      <c r="J79" s="30"/>
      <c r="K79" s="31"/>
    </row>
    <row r="80" ht="15.0" customHeight="true">
      <c r="A80" s="14"/>
      <c r="B80" s="15"/>
      <c r="C80" s="15" t="s">
        <v>55</v>
      </c>
      <c r="D80" s="16"/>
      <c r="E80" s="20"/>
      <c r="F80" s="22"/>
      <c r="G80" s="26">
        <f>G83+G86+G89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57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3" t="n">
        <v>17.0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58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57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30</v>
      </c>
      <c r="F88" s="23" t="n">
        <v>17.0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59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60</v>
      </c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61</v>
      </c>
      <c r="F91" s="25" t="n">
        <v>0.1</v>
      </c>
      <c r="G91" s="27"/>
      <c r="H91" s="29"/>
      <c r="J91" s="30"/>
      <c r="K91" s="31"/>
    </row>
    <row r="92" ht="15.0" customHeight="true">
      <c r="A92" s="14"/>
      <c r="B92" s="15" t="s">
        <v>62</v>
      </c>
      <c r="C92" s="15"/>
      <c r="D92" s="16"/>
      <c r="E92" s="20"/>
      <c r="F92" s="22"/>
      <c r="G92" s="26">
        <f>G95+G107+G113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63</v>
      </c>
      <c r="D95" s="16"/>
      <c r="E95" s="20"/>
      <c r="F95" s="22"/>
      <c r="G95" s="26">
        <f>G98+G101+G104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28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30</v>
      </c>
      <c r="F100" s="23" t="n">
        <v>30.0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64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65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44</v>
      </c>
      <c r="F103" s="23" t="n">
        <v>180.0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67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44</v>
      </c>
      <c r="F106" s="23" t="n">
        <v>390.0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68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69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54</v>
      </c>
      <c r="F112" s="23" t="n">
        <v>60.0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70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71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72</v>
      </c>
      <c r="F118" s="23" t="n">
        <v>8.0</v>
      </c>
      <c r="G118" s="27"/>
      <c r="H118" s="29"/>
      <c r="J118" s="30"/>
      <c r="K118" s="31"/>
    </row>
    <row r="119" ht="15.0" customHeight="true">
      <c r="A119" s="14" t="s">
        <v>73</v>
      </c>
      <c r="B119" s="15"/>
      <c r="C119" s="15"/>
      <c r="D119" s="16"/>
      <c r="E119" s="20"/>
      <c r="F119" s="22"/>
      <c r="G119" s="26">
        <f>G23+G38+G65+G92</f>
      </c>
      <c r="H119" s="28" t="s">
        <v>24</v>
      </c>
      <c r="J119" s="30" t="n">
        <v>34.0</v>
      </c>
      <c r="K119" s="31" t="n">
        <v>20.0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74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s">
        <v>75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76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s">
        <v>77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78</v>
      </c>
      <c r="B128" s="15"/>
      <c r="C128" s="15"/>
      <c r="D128" s="16"/>
      <c r="E128" s="20"/>
      <c r="F128" s="22"/>
      <c r="G128" s="26">
        <f>G131+G152</f>
      </c>
      <c r="H128" s="28" t="s">
        <v>24</v>
      </c>
      <c r="J128" s="30" t="n">
        <v>37.0</v>
      </c>
      <c r="K128" s="31" t="n">
        <v>200.0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79</v>
      </c>
      <c r="C131" s="15"/>
      <c r="D131" s="16"/>
      <c r="E131" s="20"/>
      <c r="F131" s="22"/>
      <c r="G131" s="26">
        <f>G134+G140+G146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80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81</v>
      </c>
      <c r="E137" s="20"/>
      <c r="F137" s="24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82</v>
      </c>
      <c r="E138" s="20" t="s">
        <v>24</v>
      </c>
      <c r="F138" s="24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61</v>
      </c>
      <c r="F139" s="25" t="n">
        <v>67.4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83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84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85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86</v>
      </c>
      <c r="E149" s="20"/>
      <c r="F149" s="22"/>
      <c r="G149" s="27"/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 t="s">
        <v>87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88</v>
      </c>
      <c r="B155" s="15"/>
      <c r="C155" s="15"/>
      <c r="D155" s="16"/>
      <c r="E155" s="20"/>
      <c r="F155" s="22"/>
      <c r="G155" s="26">
        <f>G119+G128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89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210.0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90</v>
      </c>
      <c r="D161" s="16"/>
      <c r="E161" s="20"/>
      <c r="F161" s="22"/>
      <c r="G161" s="27"/>
      <c r="H161" s="28" t="s">
        <v>24</v>
      </c>
      <c r="J161" s="30" t="n">
        <v>48.0</v>
      </c>
      <c r="K161" s="31" t="s">
        <v>91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92</v>
      </c>
      <c r="D164" s="16"/>
      <c r="E164" s="20"/>
      <c r="F164" s="22"/>
      <c r="G164" s="27"/>
      <c r="H164" s="28" t="s">
        <v>24</v>
      </c>
      <c r="J164" s="30" t="n">
        <v>49.0</v>
      </c>
      <c r="K164" s="31" t="s">
        <v>93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94</v>
      </c>
      <c r="B167" s="15"/>
      <c r="C167" s="15"/>
      <c r="D167" s="16"/>
      <c r="E167" s="20"/>
      <c r="F167" s="22"/>
      <c r="G167" s="26">
        <f>G119+G128+G158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95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s">
        <v>96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 t="s">
        <v>97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n">
        <v>220.0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98</v>
      </c>
      <c r="B176" s="15"/>
      <c r="C176" s="15"/>
      <c r="D176" s="16"/>
      <c r="E176" s="20"/>
      <c r="F176" s="22"/>
      <c r="G176" s="26">
        <f>G167+G173</f>
      </c>
      <c r="H176" s="28" t="s">
        <v>24</v>
      </c>
      <c r="J176" s="30" t="n">
        <v>53.0</v>
      </c>
      <c r="K176" s="31" t="n">
        <v>30.0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32" t="s">
        <v>99</v>
      </c>
      <c r="B179" s="33"/>
      <c r="C179" s="33"/>
      <c r="D179" s="34"/>
      <c r="E179" s="41"/>
      <c r="F179" s="44"/>
      <c r="G179" s="50">
        <f>G176</f>
      </c>
      <c r="H179" s="51" t="s">
        <v>24</v>
      </c>
      <c r="J179" s="55" t="n">
        <v>54.0</v>
      </c>
      <c r="K179" s="55" t="n">
        <v>30.0</v>
      </c>
    </row>
    <row r="180" ht="15.0" customHeight="true">
      <c r="A180" s="35"/>
      <c r="B180" s="36"/>
      <c r="C180" s="36"/>
      <c r="D180" s="37"/>
      <c r="E180" s="42" t="s">
        <v>24</v>
      </c>
      <c r="F180" s="45"/>
      <c r="G180" s="50"/>
      <c r="H180" s="52" t="s">
        <v>24</v>
      </c>
    </row>
    <row r="181" ht="15.0" customHeight="true">
      <c r="A181" s="38"/>
      <c r="B181" s="39"/>
      <c r="C181" s="39"/>
      <c r="D181" s="40"/>
      <c r="E181" s="43" t="s">
        <v>25</v>
      </c>
      <c r="F181" s="46" t="n">
        <v>1.0</v>
      </c>
      <c r="G181" s="50"/>
      <c r="H181" s="53"/>
    </row>
    <row r="182">
      <c r="A182" s="56" t="s">
        <v>100</v>
      </c>
      <c r="B182" s="57" t="s">
        <v>101</v>
      </c>
      <c r="J182" s="30" t="n">
        <v>99999.0</v>
      </c>
    </row>
    <row r="183">
      <c r="A183" s="56" t="s">
        <v>102</v>
      </c>
      <c r="B183" s="57" t="s">
        <v>103</v>
      </c>
    </row>
    <row r="184">
      <c r="A184" s="56" t="s">
        <v>104</v>
      </c>
      <c r="B184" s="57" t="s">
        <v>105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2026-07-14T00:32:38Z</dcterms:created>
  <dc:creator>Apache POI</dc:creator>
</cp:coreProperties>
</file>